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7175" windowHeight="1695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 r:id="rId13"/>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C6" i="34" l="1"/>
  <c r="C6" i="35" s="1"/>
  <c r="F93" i="34" l="1"/>
  <c r="C8" i="35"/>
  <c r="F1" i="35"/>
  <c r="C7" i="35"/>
  <c r="E18" i="35" l="1"/>
  <c r="E20" i="35"/>
  <c r="E29" i="35"/>
  <c r="E30" i="35"/>
  <c r="E7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<sst xmlns="http://schemas.openxmlformats.org/spreadsheetml/2006/main" count="912" uniqueCount="654">
  <si>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</si>
  <si>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</si>
  <si>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</si>
  <si>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</si>
  <si>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</si>
  <si>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</si>
  <si>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</si>
  <si>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</si>
  <si>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</si>
  <si>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</si>
  <si>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</si>
  <si>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</si>
  <si>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</si>
  <si>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</si>
  <si>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</si>
  <si>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</si>
  <si>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</si>
  <si>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</si>
  <si>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</si>
  <si>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</si>
  <si>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</si>
  <si>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</si>
  <si>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</si>
  <si>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</si>
  <si>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</si>
  <si>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</si>
  <si>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</si>
  <si>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</si>
  <si>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</si>
  <si>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</si>
  <si>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</si>
  <si>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</si>
  <si>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</si>
  <si>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</si>
  <si>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</si>
  <si>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</si>
  <si>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</si>
  <si>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</si>
  <si>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</si>
  <si>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</si>
  <si>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</si>
  <si>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</si>
  <si>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</si>
  <si>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</si>
  <si>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</si>
  <si>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</si>
  <si>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</si>
  <si>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</si>
  <si>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</si>
  <si>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</si>
  <si>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</si>
  <si>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</si>
  <si>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</si>
  <si>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</si>
  <si>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</si>
  <si>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</si>
  <si>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</si>
  <si>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</si>
  <si>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</si>
  <si>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</si>
  <si>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</si>
  <si>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</si>
  <si>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</si>
  <si>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</si>
  <si>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</si>
  <si>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</si>
  <si>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</si>
  <si>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</si>
  <si>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</si>
  <si>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</si>
  <si>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</si>
  <si>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</si>
  <si>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</si>
  <si>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</si>
  <si>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</si>
  <si>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</si>
  <si>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</si>
  <si>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</si>
  <si>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</si>
  <si>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</si>
  <si>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</si>
  <si>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</si>
  <si>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</si>
  <si>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</si>
  <si>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</si>
  <si>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</si>
  <si>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</si>
  <si>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</si>
  <si>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</si>
  <si>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</si>
  <si>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</si>
  <si>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</si>
  <si>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</si>
  <si>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</si>
  <si>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</si>
  <si>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</si>
  <si>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</si>
  <si>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</si>
  <si>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</si>
  <si>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</si>
  <si>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</si>
  <si>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</si>
  <si>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</si>
  <si>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</si>
  <si>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</si>
  <si>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</si>
  <si>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</si>
  <si>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</si>
  <si>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</si>
  <si>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</si>
  <si>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</si>
  <si>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</si>
  <si>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</si>
  <si>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</si>
  <si>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</si>
  <si>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</si>
  <si>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</si>
  <si>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</si>
  <si>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</si>
  <si>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</si>
  <si>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</si>
  <si>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</si>
  <si>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</si>
  <si>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</si>
  <si>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</si>
  <si>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</si>
  <si>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</si>
  <si>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</si>
  <si>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</si>
  <si>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</si>
  <si>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</si>
  <si>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</si>
  <si>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</si>
  <si>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</si>
  <si>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</si>
  <si>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</si>
  <si>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</si>
  <si>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</si>
  <si>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</si>
  <si>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</si>
  <si>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</si>
  <si>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</si>
  <si>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</si>
  <si>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</si>
  <si>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</si>
  <si>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</si>
  <si>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</si>
  <si>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</si>
  <si>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</si>
  <si>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</si>
  <si>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</si>
  <si>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</si>
  <si>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</si>
  <si>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</si>
  <si>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</si>
  <si>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</si>
  <si>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</si>
  <si>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</si>
  <si>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</si>
  <si>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</si>
  <si>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</si>
  <si>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</si>
  <si>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</si>
  <si>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</si>
  <si>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</si>
  <si>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</si>
  <si>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</si>
  <si>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</si>
  <si>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</si>
  <si>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</si>
  <si>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</si>
  <si>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</si>
  <si>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</si>
  <si>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</si>
  <si>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</si>
  <si>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</si>
  <si>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</si>
  <si>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</si>
  <si>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</si>
  <si>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</si>
  <si>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</si>
  <si>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</si>
  <si>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</si>
  <si>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</si>
  <si>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</si>
  <si>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</si>
  <si>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</si>
  <si>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</si>
  <si>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</si>
  <si>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</si>
  <si>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</si>
  <si>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</si>
  <si>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</si>
  <si>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</si>
  <si>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</si>
  <si>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</si>
  <si>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</si>
  <si>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</si>
  <si>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</si>
  <si>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</si>
  <si>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</si>
  <si>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</si>
  <si>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</si>
  <si>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</si>
  <si>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</si>
  <si>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</si>
  <si>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</si>
  <si>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</si>
  <si>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</si>
  <si>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</si>
  <si>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</si>
  <si>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</si>
  <si>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</si>
  <si>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</si>
  <si>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</si>
  <si>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</si>
  <si>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</si>
  <si>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</si>
  <si>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</si>
  <si>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</si>
  <si>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</si>
  <si>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</si>
  <si>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</si>
  <si>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</si>
  <si>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</si>
  <si>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</si>
  <si>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</si>
  <si>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</si>
  <si>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</si>
  <si>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</si>
  <si>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</si>
  <si>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</si>
  <si>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</si>
  <si>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</si>
  <si>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</si>
  <si>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</si>
  <si>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</si>
  <si>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</si>
  <si>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</si>
  <si>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</si>
  <si>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</si>
  <si>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</si>
  <si>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</si>
  <si>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</si>
  <si>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</si>
  <si>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</si>
  <si>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</si>
  <si>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</si>
  <si>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</si>
  <si>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</si>
  <si>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</si>
  <si>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</si>
  <si>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</si>
  <si>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</si>
  <si>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</si>
  <si>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</si>
  <si>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</si>
  <si>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</si>
  <si>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</si>
  <si>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</si>
  <si>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</si>
  <si>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</si>
  <si>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</si>
  <si>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</si>
  <si>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</si>
  <si>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</si>
  <si>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</si>
  <si>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</si>
  <si>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</si>
  <si>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</si>
  <si>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</si>
  <si>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</si>
  <si>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</si>
  <si>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</si>
  <si>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</si>
  <si>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</si>
  <si>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</si>
  <si>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</si>
  <si>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</si>
  <si>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</si>
  <si>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</si>
  <si>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</si>
  <si>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</si>
  <si>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</si>
  <si>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</si>
  <si>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</si>
  <si>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</si>
  <si>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</si>
  <si>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</si>
  <si>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</si>
  <si>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</si>
  <si>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</si>
  <si>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</si>
  <si>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</si>
  <si>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</si>
  <si>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</si>
  <si>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</si>
  <si>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</si>
  <si>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</si>
  <si>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</si>
  <si>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</si>
  <si>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</si>
  <si>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</si>
  <si>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</si>
  <si>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</si>
  <si>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</si>
  <si>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</si>
  <si>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</si>
  <si>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</si>
  <si>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</si>
  <si>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</si>
  <si>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</si>
  <si>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</si>
  <si>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</si>
  <si>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</si>
  <si>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</si>
  <si>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</si>
  <si>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</si>
  <si>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</si>
  <si>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</si>
  <si>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</si>
  <si>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</si>
  <si>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</si>
  <si>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</si>
  <si>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</si>
  <si>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</si>
  <si>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</si>
  <si>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</si>
  <si>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</si>
  <si>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</si>
  <si>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</si>
  <si>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</si>
  <si>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</si>
  <si>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</si>
  <si>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</si>
  <si>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</si>
  <si>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</si>
  <si>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</si>
  <si>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</si>
  <si>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</si>
  <si>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</si>
  <si>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</si>
  <si>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</si>
  <si>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</si>
  <si>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</si>
  <si>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</si>
  <si>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</si>
  <si>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</si>
  <si>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</si>
  <si>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</si>
  <si>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</si>
  <si>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</si>
  <si>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</si>
  <si>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</si>
  <si>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</si>
  <si>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</si>
  <si>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</si>
  <si>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</si>
  <si>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</si>
  <si>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</si>
  <si>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</si>
  <si>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</si>
  <si>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</si>
  <si>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</si>
  <si>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</si>
  <si>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</si>
  <si>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</si>
  <si>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</si>
  <si>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</si>
  <si>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</si>
  <si>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</si>
  <si>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</si>
  <si>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</si>
  <si>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</si>
  <si>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</si>
  <si>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</si>
  <si>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</si>
  <si>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</si>
  <si>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</si>
  <si>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</si>
  <si>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</si>
  <si>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</si>
  <si>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</si>
  <si>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</si>
  <si>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</si>
  <si>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</si>
  <si>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</si>
  <si>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</si>
  <si>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</si>
  <si>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</si>
  <si>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</si>
  <si>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</si>
  <si>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</si>
  <si>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</si>
  <si>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</si>
  <si>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</si>
  <si>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</si>
  <si>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</si>
  <si>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</si>
  <si>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</si>
  <si>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</si>
  <si>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</si>
  <si>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</si>
  <si>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</si>
  <si>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</si>
  <si>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</si>
  <si>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</si>
  <si>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</si>
  <si>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</si>
  <si>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</si>
  <si>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</si>
  <si>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</si>
  <si>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</si>
  <si>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</si>
  <si>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</si>
  <si>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</si>
  <si>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</si>
  <si>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</si>
  <si>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</si>
  <si>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</si>
  <si>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</si>
  <si>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</si>
  <si>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</si>
  <si>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</si>
  <si>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</si>
  <si>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</si>
  <si>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</si>
  <si>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</si>
  <si>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</si>
  <si>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</si>
  <si>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</si>
  <si>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</si>
  <si>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</si>
  <si>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</si>
  <si>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</si>
  <si>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</si>
  <si>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</si>
  <si>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</si>
  <si>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</si>
  <si>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</si>
  <si>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</si>
  <si>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</si>
  <si>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</si>
  <si>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</si>
  <si>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</si>
  <si>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</si>
  <si>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</si>
  <si>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</si>
  <si>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</si>
  <si>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</si>
  <si>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</si>
  <si>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</si>
  <si>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</si>
  <si>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</si>
  <si>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</si>
  <si>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</si>
  <si>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</si>
  <si>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</si>
  <si>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</si>
  <si>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</si>
  <si>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</si>
  <si>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</si>
  <si>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</si>
  <si>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</si>
  <si>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</si>
  <si>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</si>
  <si>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</si>
  <si>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</si>
  <si>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</si>
  <si>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</si>
  <si>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</si>
  <si>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</si>
  <si>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</si>
  <si>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</si>
  <si>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</si>
  <si>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</si>
  <si>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</si>
  <si>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</si>
  <si>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</si>
  <si>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</si>
  <si>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</si>
  <si>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</si>
  <si>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</si>
  <si>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</si>
  <si>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</si>
  <si>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</si>
  <si>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</si>
  <si>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</si>
  <si>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</si>
  <si>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</si>
  <si>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</si>
  <si>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</si>
  <si>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</si>
  <si>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</si>
  <si>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</si>
  <si>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</si>
  <si>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</si>
  <si>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</si>
  <si>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</si>
  <si>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</si>
  <si>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</si>
  <si>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</si>
  <si>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</si>
  <si>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</si>
  <si>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</si>
  <si>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</si>
  <si>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</si>
  <si>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</si>
  <si>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</si>
  <si>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</si>
  <si>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</si>
  <si>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</si>
  <si>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</si>
  <si>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</si>
  <si>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</si>
  <si>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</si>
  <si>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</si>
  <si>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</si>
  <si>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</si>
  <si>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</si>
  <si>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</si>
  <si>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</si>
  <si>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</si>
  <si>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</si>
  <si>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</si>
  <si>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</si>
  <si>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</si>
  <si>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</si>
  <si>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</si>
  <si>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</si>
  <si>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</si>
  <si>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</si>
  <si>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</si>
  <si>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</si>
  <si>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</si>
  <si>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</si>
  <si>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</si>
  <si>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</si>
  <si>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</si>
  <si>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</si>
  <si>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</si>
  <si>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</si>
  <si>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</si>
  <si>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</si>
  <si>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</si>
  <si>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</si>
  <si>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</si>
  <si>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</si>
  <si>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</si>
  <si>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</si>
  <si>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</si>
  <si>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</si>
  <si>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</si>
  <si>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</si>
  <si>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</si>
  <si>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</si>
  <si>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</si>
  <si>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</si>
  <si>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</si>
  <si>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</si>
  <si>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</si>
  <si>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</si>
  <si>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</si>
  <si>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</si>
  <si>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</si>
  <si>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</si>
  <si>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</si>
  <si>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</si>
  <si>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</si>
  <si>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</si>
  <si>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</si>
  <si>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</si>
  <si>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</si>
  <si>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</si>
  <si>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</si>
  <si>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</si>
  <si>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</si>
  <si>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</si>
  <si>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</si>
  <si>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</si>
  <si>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</si>
  <si>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</si>
  <si>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</si>
  <si>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</si>
  <si>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</si>
  <si>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</si>
  <si>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</si>
  <si>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</si>
  <si>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</si>
  <si>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</si>
  <si>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</si>
  <si>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</si>
  <si>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</si>
  <si>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</si>
  <si>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</si>
  <si>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</si>
  <si>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</si>
  <si>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</si>
  <si>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</si>
  <si>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</si>
  <si>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</si>
  <si>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</si>
  <si>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</si>
  <si>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</si>
  <si>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</si>
  <si>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</si>
  <si>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</si>
  <si>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</si>
  <si>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</si>
  <si>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</si>
  <si>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</si>
  <si>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</si>
  <si>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</si>
  <si>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</si>
  <si>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</si>
  <si>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</si>
  <si>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</si>
  <si>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</si>
  <si>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</si>
  <si>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</si>
  <si>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</si>
  <si>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</si>
  <si>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</si>
  <si>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</si>
  <si>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</si>
  <si>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</si>
  <si>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</si>
  <si>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</si>
  <si>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</si>
  <si>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</si>
  <si>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</si>
  <si>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</si>
  <si>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</si>
  <si>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</si>
  <si>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</si>
  <si>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</si>
  <si>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</si>
  <si>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</si>
  <si>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</si>
  <si>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</si>
  <si>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</si>
  <si>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</si>
  <si>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</si>
  <si>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</si>
  <si>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</si>
  <si>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</si>
  <si>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</si>
  <si>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</si>
  <si>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</si>
  <si>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</si>
  <si>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</si>
  <si>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</si>
  <si>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</si>
  <si>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15-0101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</si>
</sst>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W%20Proposal%20AHFA%20-%20Chapel%20Str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HDL"/>
      <sheetName val="Proposal Summary"/>
      <sheetName val="Min Fin Evaluation"/>
      <sheetName val="Data Analysis"/>
      <sheetName val="Development Team Review"/>
      <sheetName val="Scoring Workbook"/>
      <sheetName val="Scoring Summary"/>
      <sheetName val="scoring data"/>
      <sheetName val="MFBP"/>
      <sheetName val="Program Certification"/>
      <sheetName val="DATA TAB 13"/>
      <sheetName val="add_owner"/>
      <sheetName val="Sheet1"/>
      <sheetName val="UW Proposal AHFA - Chapel Stree"/>
    </sheetNames>
    <definedNames>
      <definedName name="PJCProjectName" refersTo="='Project Information'!$C$6"/>
    </definedNames>
    <sheetDataSet>
      <sheetData sheetId="0"/>
      <sheetData sheetId="1">
        <row r="38">
          <cell r="D38">
            <v>354539.28744000004</v>
          </cell>
        </row>
      </sheetData>
      <sheetData sheetId="2">
        <row r="6">
          <cell r="C6" t="str">
            <v>Chapel Street Apartments</v>
          </cell>
        </row>
      </sheetData>
      <sheetData sheetId="3">
        <row r="10">
          <cell r="B10">
            <v>3</v>
          </cell>
        </row>
      </sheetData>
      <sheetData sheetId="4"/>
      <sheetData sheetId="5">
        <row r="9">
          <cell r="K9">
            <v>0.93219062007092679</v>
          </cell>
        </row>
      </sheetData>
      <sheetData sheetId="6">
        <row r="11">
          <cell r="D11">
            <v>37040</v>
          </cell>
        </row>
      </sheetData>
      <sheetData sheetId="7">
        <row r="7">
          <cell r="C7" t="str">
            <v>Talbert Services, Incorporated</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A1:I280"/>
  <sheetViews>
    <sheetView showGridLines="0" view="pageBreakPreview" zoomScaleNormal="100" zoomScaleSheetLayoutView="100" workbookViewId="0">
      <selection activeCell="H8" sqref="H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[7]!PJCProjectName</f>
        <v>Chapel Street Apartments</v>
      </c>
      <c r="D6" s="675"/>
      <c r="E6" s="675"/>
      <c r="F6" s="676"/>
    </row>
    <row r="7" spans="1:9" ht="13.5" thickBot="1">
      <c r="A7" s="246" t="s">
        <v>278</v>
      </c>
      <c r="C7" s="677" t="s">
        <v>50</v>
      </c>
      <c r="D7" s="678"/>
      <c r="E7" s="678"/>
      <c r="F7" s="679"/>
    </row>
    <row r="8" spans="1:9" ht="13.5" thickBot="1">
      <c r="A8" s="246" t="s">
        <v>40</v>
      </c>
      <c r="C8" s="677" t="s">
        <v>653</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232</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232</v>
      </c>
      <c r="E250" s="651"/>
      <c r="F250" s="651"/>
      <c r="G250" s="652"/>
      <c r="H250" s="498"/>
      <c r="I250" s="499"/>
    </row>
    <row r="251" spans="1:9" ht="12" customHeight="1" thickBot="1">
      <c r="B251" s="648" t="s">
        <v>643</v>
      </c>
      <c r="C251" s="649"/>
      <c r="D251" s="650" t="s">
        <v>232</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83" fitToHeight="0"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B23" sqref="B23:H23"/>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Chapel Street Apartments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Chapel Street Apartments</v>
      </c>
      <c r="D6" s="675"/>
      <c r="E6" s="675"/>
      <c r="F6" s="676"/>
    </row>
    <row r="7" spans="1:9" ht="13.5" thickBot="1">
      <c r="A7" s="246" t="s">
        <v>278</v>
      </c>
      <c r="C7" s="674" t="str">
        <f>'Scoring Workbook'!C7:F7</f>
        <v>PSH</v>
      </c>
      <c r="D7" s="675"/>
      <c r="E7" s="675"/>
      <c r="F7" s="676"/>
    </row>
    <row r="8" spans="1:9" ht="13.5" thickBot="1">
      <c r="A8" s="246" t="s">
        <v>40</v>
      </c>
      <c r="C8" s="677" t="str">
        <f>'Scoring Workbook'!C8:F8</f>
        <v>15-0101</v>
      </c>
      <c r="D8" s="678"/>
      <c r="E8" s="678"/>
      <c r="F8" s="679"/>
    </row>
    <row r="9" spans="1:9" ht="13.5" thickBot="1">
      <c r="A9" s="689" t="s">
        <v>28</v>
      </c>
      <c r="B9" s="690"/>
      <c r="C9" s="677" t="s">
        <v>50</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v>10</v>
      </c>
      <c r="F45" s="304">
        <v>10</v>
      </c>
      <c r="G45" s="505" t="s">
        <v>565</v>
      </c>
      <c r="H45" s="304" t="s">
        <v>562</v>
      </c>
    </row>
    <row r="46" spans="1:9">
      <c r="A46" s="246" t="s">
        <v>528</v>
      </c>
      <c r="E46" s="312">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3"/>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80</v>
      </c>
    </row>
    <row r="82" spans="1:5">
      <c r="A82" s="297" t="s">
        <v>572</v>
      </c>
      <c r="E82" s="316">
        <v>80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2015-03-23T14:56:24Z</cp:lastPrinted>
  <dcterms:created xsi:type="dcterms:W3CDTF">2011-08-11T14:44:43Z</dcterms:created>
  <dcterms:modified xsi:type="dcterms:W3CDTF">2015-06-15T21:20:47Z</dcterms:modified>
</cp:coreProperties>
</file>